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91F4BE33-93DC-4F97-B4E2-A9184F7F4E6A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Zielwertsuche fertig" sheetId="5" r:id="rId1"/>
  </sheets>
  <definedNames>
    <definedName name="Kredit" localSheetId="0">'Zielwertsuche fertig'!$C$3</definedName>
    <definedName name="Laufzeit" localSheetId="0">'Zielwertsuche fertig'!$C$5</definedName>
    <definedName name="Mindestrate" localSheetId="0">'Zielwertsuche fertig'!$C$10</definedName>
    <definedName name="Monatsrate" localSheetId="0">'Zielwertsuche fertig'!$C$8</definedName>
    <definedName name="Ratensumme" localSheetId="0">'Zielwertsuche fertig'!$C$9</definedName>
    <definedName name="solver_adj" localSheetId="0" hidden="1">'Zielwertsuche fertig'!$C$3,'Zielwertsuche fertig'!$C$5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0" localSheetId="0" hidden="1">'Zielwertsuche fertig'!$C$11</definedName>
    <definedName name="solver_lhs1" localSheetId="0" hidden="1">'Zielwertsuche fertig'!$C$8</definedName>
    <definedName name="solver_lhs2" localSheetId="0" hidden="1">'Zielwertsuche fertig'!$C$11</definedName>
    <definedName name="solver_lin" localSheetId="0" hidden="1">2</definedName>
    <definedName name="solver_neg" localSheetId="0" hidden="1">2</definedName>
    <definedName name="solver_num" localSheetId="0" hidden="1">2</definedName>
    <definedName name="solver_nwt" localSheetId="0" hidden="1">1</definedName>
    <definedName name="solver_opt" localSheetId="0" hidden="1">'Zielwertsuche fertig'!$C$3</definedName>
    <definedName name="solver_pre" localSheetId="0" hidden="1">0.000001</definedName>
    <definedName name="solver_rel0" localSheetId="0" hidden="1">1</definedName>
    <definedName name="solver_rel1" localSheetId="0" hidden="1">1</definedName>
    <definedName name="solver_rel2" localSheetId="0" hidden="1">1</definedName>
    <definedName name="solver_rhs0" localSheetId="0" hidden="1">150%</definedName>
    <definedName name="solver_rhs1" localSheetId="0" hidden="1">700</definedName>
    <definedName name="solver_rhs2" localSheetId="0" hidden="1">150%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  <definedName name="Verhältnis" localSheetId="0">'Zielwertsuche fertig'!$C$11</definedName>
    <definedName name="Zinssatz" localSheetId="0">'Zielwertsuche fertig'!$C$4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5" l="1"/>
  <c r="C9" i="5" s="1"/>
  <c r="C11" i="5" s="1"/>
  <c r="C10" i="5"/>
</calcChain>
</file>

<file path=xl/sharedStrings.xml><?xml version="1.0" encoding="utf-8"?>
<sst xmlns="http://schemas.openxmlformats.org/spreadsheetml/2006/main" count="12" uniqueCount="12">
  <si>
    <t>Verhältnis:</t>
  </si>
  <si>
    <t>Mindestrate:</t>
  </si>
  <si>
    <t>Ratensumme:</t>
  </si>
  <si>
    <r>
      <t xml:space="preserve">Zielzelle:
</t>
    </r>
    <r>
      <rPr>
        <sz val="10"/>
        <rFont val="Arial"/>
        <family val="2"/>
      </rPr>
      <t xml:space="preserve">enthält eine Formel, für deren Ergebnis </t>
    </r>
    <r>
      <rPr>
        <u/>
        <sz val="10"/>
        <rFont val="Arial"/>
        <family val="2"/>
      </rPr>
      <t>von Ihnen</t>
    </r>
    <r>
      <rPr>
        <sz val="10"/>
        <rFont val="Arial"/>
        <family val="2"/>
      </rPr>
      <t xml:space="preserve"> ein </t>
    </r>
    <r>
      <rPr>
        <b/>
        <sz val="10"/>
        <rFont val="Arial"/>
        <family val="2"/>
      </rPr>
      <t>Zielwert</t>
    </r>
    <r>
      <rPr>
        <sz val="10"/>
        <rFont val="Arial"/>
        <family val="2"/>
      </rPr>
      <t xml:space="preserve"> vorgegeben werden muß.</t>
    </r>
  </si>
  <si>
    <t>Monatsrate:</t>
  </si>
  <si>
    <t>Ergebnisse:</t>
  </si>
  <si>
    <t>Laufzeit:</t>
  </si>
  <si>
    <r>
      <t>Veränderbare Zelle:</t>
    </r>
    <r>
      <rPr>
        <sz val="10"/>
        <rFont val="Arial"/>
        <family val="2"/>
      </rPr>
      <t xml:space="preserve">
enthält eine Zahl, die bei der Zielwertsuche </t>
    </r>
    <r>
      <rPr>
        <u/>
        <sz val="10"/>
        <rFont val="Arial"/>
        <family val="2"/>
      </rPr>
      <t>von Excel</t>
    </r>
    <r>
      <rPr>
        <sz val="10"/>
        <rFont val="Arial"/>
        <family val="2"/>
      </rPr>
      <t xml:space="preserve"> variiert wird.</t>
    </r>
  </si>
  <si>
    <t>Kredit:</t>
  </si>
  <si>
    <t>Angaben</t>
  </si>
  <si>
    <t>Kreditraten</t>
  </si>
  <si>
    <t>Zinssatz - p.a.: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</si>
</sst>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€&quot;\ * #,##0.00_-;\-&quot;€&quot;\ * #,##0.00_-;_-&quot;€&quot;\ * &quot;-&quot;??_-;_-@_-"/>
    <numFmt numFmtId="164" formatCode="_(&quot;€&quot;\ * #,##0.00_);_(&quot;€&quot;\ * \(#,##0.00\);_(&quot;€&quot;\ * &quot;-&quot;??_);_(@_)"/>
    <numFmt numFmtId="165" formatCode="&quot;$&quot;#,##0_);\(&quot;$&quot;#,##0\)"/>
    <numFmt numFmtId="166" formatCode="#,##0\ &quot;€&quot;\ "/>
    <numFmt numFmtId="167" formatCode="0.0%"/>
    <numFmt numFmtId="168" formatCode="#,##0\ &quot;ATS&quot;"/>
    <numFmt numFmtId="169" formatCode="0\ &quot;Jahre&quot;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Tms Rmn"/>
    </font>
    <font>
      <b/>
      <sz val="10"/>
      <name val="Arial"/>
      <family val="2"/>
    </font>
    <font>
      <u/>
      <sz val="10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3" fontId="2" fillId="0" borderId="0"/>
    <xf numFmtId="165" fontId="3" fillId="0" borderId="0" applyNumberFormat="0" applyFill="0" applyBorder="0" applyAlignment="0" applyProtection="0"/>
    <xf numFmtId="0" fontId="2" fillId="2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1" fillId="0" borderId="0" xfId="0" applyFont="1"/>
    <xf numFmtId="168" fontId="1" fillId="0" borderId="0" xfId="6" applyNumberFormat="1" applyFont="1"/>
    <xf numFmtId="0" fontId="1" fillId="3" borderId="0" xfId="0" applyFont="1" applyFill="1"/>
    <xf numFmtId="0" fontId="4" fillId="3" borderId="0" xfId="0" applyFont="1" applyFill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 textRotation="90"/>
    </xf>
    <xf numFmtId="166" fontId="1" fillId="4" borderId="0" xfId="6" applyNumberFormat="1" applyFont="1" applyFill="1" applyAlignment="1">
      <alignment vertical="center"/>
    </xf>
    <xf numFmtId="167" fontId="1" fillId="4" borderId="0" xfId="0" applyNumberFormat="1" applyFont="1" applyFill="1" applyAlignment="1">
      <alignment vertical="center"/>
    </xf>
    <xf numFmtId="169" fontId="1" fillId="4" borderId="0" xfId="6" applyNumberFormat="1" applyFont="1" applyFill="1" applyAlignment="1">
      <alignment vertical="center"/>
    </xf>
    <xf numFmtId="168" fontId="4" fillId="4" borderId="6" xfId="6" applyNumberFormat="1" applyFont="1" applyFill="1" applyBorder="1" applyAlignment="1">
      <alignment horizontal="left" vertical="center" wrapText="1"/>
    </xf>
    <xf numFmtId="168" fontId="1" fillId="4" borderId="5" xfId="6" applyNumberFormat="1" applyFont="1" applyFill="1" applyBorder="1" applyAlignment="1">
      <alignment horizontal="left" vertical="center"/>
    </xf>
    <xf numFmtId="168" fontId="1" fillId="4" borderId="4" xfId="6" applyNumberFormat="1" applyFont="1" applyFill="1" applyBorder="1" applyAlignment="1">
      <alignment horizontal="left" vertical="center"/>
    </xf>
    <xf numFmtId="168" fontId="1" fillId="4" borderId="3" xfId="6" applyNumberFormat="1" applyFont="1" applyFill="1" applyBorder="1" applyAlignment="1">
      <alignment horizontal="left" vertical="center"/>
    </xf>
    <xf numFmtId="168" fontId="1" fillId="4" borderId="2" xfId="6" applyNumberFormat="1" applyFont="1" applyFill="1" applyBorder="1" applyAlignment="1">
      <alignment horizontal="left" vertical="center"/>
    </xf>
    <xf numFmtId="168" fontId="1" fillId="4" borderId="1" xfId="6" applyNumberFormat="1" applyFont="1" applyFill="1" applyBorder="1" applyAlignment="1">
      <alignment horizontal="left" vertical="center"/>
    </xf>
    <xf numFmtId="166" fontId="1" fillId="5" borderId="0" xfId="6" applyNumberFormat="1" applyFont="1" applyFill="1"/>
    <xf numFmtId="9" fontId="1" fillId="5" borderId="0" xfId="7" applyFont="1" applyFill="1"/>
    <xf numFmtId="0" fontId="4" fillId="5" borderId="6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</cellXfs>
  <cellStyles count="8">
    <cellStyle name="Euro" xfId="1" xr:uid="{00000000-0005-0000-0000-000000000000}"/>
    <cellStyle name="Euro 2" xfId="5" xr:uid="{00000000-0005-0000-0000-000001000000}"/>
    <cellStyle name="number" xfId="2" xr:uid="{00000000-0005-0000-0000-000002000000}"/>
    <cellStyle name="Prozent 2" xfId="7" xr:uid="{00000000-0005-0000-0000-000003000000}"/>
    <cellStyle name="Standard" xfId="0" builtinId="0"/>
    <cellStyle name="Title" xfId="3" xr:uid="{00000000-0005-0000-0000-000005000000}"/>
    <cellStyle name="Währung 2" xfId="6" xr:uid="{00000000-0005-0000-0000-000006000000}"/>
    <cellStyle name="yellow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zoomScale="120" workbookViewId="0">
      <selection sqref="A1:F1"/>
    </sheetView>
  </sheetViews>
  <sheetFormatPr baseColWidth="10" defaultColWidth="11.59765625" defaultRowHeight="12.75" x14ac:dyDescent="0.35"/>
  <cols>
    <col min="1" max="1" width="3.59765625" style="2" customWidth="1"/>
    <col min="2" max="2" width="14.265625" style="2" customWidth="1"/>
    <col min="3" max="3" width="13" style="2" customWidth="1"/>
    <col min="4" max="4" width="6.1328125" style="2" customWidth="1"/>
    <col min="5" max="6" width="15.3984375" style="2" customWidth="1"/>
    <col min="7" max="7" width="11.265625" style="2" customWidth="1"/>
    <col min="8" max="16384" width="11.59765625" style="2"/>
  </cols>
  <sheetData>
    <row r="1" spans="1:6" ht="22.5" x14ac:dyDescent="0.6">
      <c r="A1" s="7" t="s">
        <v>10</v>
      </c>
      <c r="B1" s="7"/>
      <c r="C1" s="7"/>
      <c r="D1" s="7"/>
      <c r="E1" s="7"/>
      <c r="F1" s="7"/>
    </row>
    <row r="2" spans="1:6" ht="13.15" thickBot="1" x14ac:dyDescent="0.4"/>
    <row r="3" spans="1:6" ht="17.45" customHeight="1" x14ac:dyDescent="0.35">
      <c r="A3" s="8" t="s">
        <v>9</v>
      </c>
      <c r="B3" s="6" t="s">
        <v>8</v>
      </c>
      <c r="C3" s="9">
        <v>97571.163091567796</v>
      </c>
      <c r="E3" s="12" t="s">
        <v>7</v>
      </c>
      <c r="F3" s="13"/>
    </row>
    <row r="4" spans="1:6" ht="17.45" customHeight="1" x14ac:dyDescent="0.35">
      <c r="A4" s="8"/>
      <c r="B4" s="6" t="s">
        <v>11</v>
      </c>
      <c r="C4" s="10">
        <v>0.05</v>
      </c>
      <c r="E4" s="14"/>
      <c r="F4" s="15"/>
    </row>
    <row r="5" spans="1:6" ht="17.45" customHeight="1" thickBot="1" x14ac:dyDescent="0.4">
      <c r="A5" s="8"/>
      <c r="B5" s="6" t="s">
        <v>6</v>
      </c>
      <c r="C5" s="11">
        <v>17.423421984059299</v>
      </c>
      <c r="E5" s="16"/>
      <c r="F5" s="17"/>
    </row>
    <row r="6" spans="1:6" ht="13.15" x14ac:dyDescent="0.4">
      <c r="B6" s="1"/>
      <c r="C6" s="3"/>
      <c r="D6" s="3"/>
      <c r="E6" s="3"/>
      <c r="F6" s="3"/>
    </row>
    <row r="7" spans="1:6" ht="13.5" thickBot="1" x14ac:dyDescent="0.45">
      <c r="A7" s="5" t="s">
        <v>5</v>
      </c>
      <c r="B7" s="4"/>
      <c r="C7" s="3"/>
      <c r="D7" s="3"/>
      <c r="E7" s="3"/>
      <c r="F7" s="3"/>
    </row>
    <row r="8" spans="1:6" ht="13.15" x14ac:dyDescent="0.4">
      <c r="B8" s="1" t="s">
        <v>4</v>
      </c>
      <c r="C8" s="18">
        <f>PMT(Zinssatz/12,Laufzeit*12,-Kredit)</f>
        <v>699.99999985955367</v>
      </c>
      <c r="D8" s="3"/>
      <c r="E8" s="20" t="s">
        <v>3</v>
      </c>
      <c r="F8" s="21"/>
    </row>
    <row r="9" spans="1:6" ht="13.15" x14ac:dyDescent="0.4">
      <c r="B9" s="1" t="s">
        <v>2</v>
      </c>
      <c r="C9" s="18">
        <f>Monatsrate*Laufzeit*12</f>
        <v>146356.74463673343</v>
      </c>
      <c r="D9" s="3"/>
      <c r="E9" s="22"/>
      <c r="F9" s="23"/>
    </row>
    <row r="10" spans="1:6" ht="13.15" x14ac:dyDescent="0.4">
      <c r="B10" s="1" t="s">
        <v>1</v>
      </c>
      <c r="C10" s="18">
        <f>Kredit*Zinssatz/12</f>
        <v>406.54651288153246</v>
      </c>
      <c r="D10" s="3"/>
      <c r="E10" s="22"/>
      <c r="F10" s="23"/>
    </row>
    <row r="11" spans="1:6" ht="13.5" thickBot="1" x14ac:dyDescent="0.45">
      <c r="B11" s="1" t="s">
        <v>0</v>
      </c>
      <c r="C11" s="19">
        <f>Ratensumme/Kredit</f>
        <v>1.4999999999936635</v>
      </c>
      <c r="D11" s="3"/>
      <c r="E11" s="24"/>
      <c r="F11" s="25"/>
    </row>
    <row r="12" spans="1:6" ht="13.15" x14ac:dyDescent="0.4">
      <c r="B12" s="1"/>
      <c r="C12" s="3"/>
      <c r="D12" s="3"/>
      <c r="E12" s="3"/>
      <c r="F12" s="3"/>
    </row>
  </sheetData>
  <scenarios current="3" show="1" sqref="C8:C11">
    <scenario name="Ausgangswerte 1" locked="1" count="3" user="DI Günther Grund" comment="Erstellt von DI Günther Grund am 29.11.2002">
      <inputCells r="C3" val="100000" numFmtId="164"/>
      <inputCells r="C4" val="0,05"/>
      <inputCells r="C5" val="20"/>
    </scenario>
    <scenario name="Ausgangswerte 2" locked="1" count="3" user="DI Günther Grund" comment="Erstellt von DI Günther Grund am 29.11.2002">
      <inputCells r="C3" val="70000" numFmtId="164"/>
      <inputCells r="C4" val="0,05"/>
      <inputCells r="C5" val="15"/>
    </scenario>
    <scenario name="Lösung 1" locked="1" count="3" user="DI Günther Grund" comment="Erstellt von DI Günther Grund am 29.11.2002">
      <inputCells r="C3" val="97571,1630974525" numFmtId="164"/>
      <inputCells r="C4" val="0,05"/>
      <inputCells r="C5" val="17,4234219842409"/>
    </scenario>
    <scenario name="Lösung 2" locked="1" count="3" user="DI Günther Grund" comment="Erstellt von DI Günther Grund am 29.11.2002">
      <inputCells r="C3" val="97571,1630915678" numFmtId="164"/>
      <inputCells r="C4" val="0,05"/>
      <inputCells r="C5" val="17,4234219840593"/>
    </scenario>
  </scenarios>
  <mergeCells count="4">
    <mergeCell ref="A1:F1"/>
    <mergeCell ref="A3:A5"/>
    <mergeCell ref="E3:F5"/>
    <mergeCell ref="E8:F11"/>
  </mergeCells>
  <pageMargins left="0.78740157499999996" right="0.78740157499999996" top="0.984251969" bottom="0.984251969" header="0.4921259845" footer="0.4921259845"/>
  <pageSetup paperSize="9" orientation="landscape" r:id="rId1"/>
  <headerFooter alignWithMargins="0">
    <oddFooter>&amp;L© Dipl. Ing. Günther Grund&amp;R&amp;A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7</vt:i4>
      </vt:variant>
    </vt:vector>
  </HeadingPairs>
  <TitlesOfParts>
    <vt:vector size="8" baseType="lpstr">
      <vt:lpstr>Zielwertsuche fertig</vt:lpstr>
      <vt:lpstr>'Zielwertsuche fertig'!Kredit</vt:lpstr>
      <vt:lpstr>'Zielwertsuche fertig'!Laufzeit</vt:lpstr>
      <vt:lpstr>'Zielwertsuche fertig'!Mindestrate</vt:lpstr>
      <vt:lpstr>'Zielwertsuche fertig'!Monatsrate</vt:lpstr>
      <vt:lpstr>'Zielwertsuche fertig'!Ratensumme</vt:lpstr>
      <vt:lpstr>'Zielwertsuche fertig'!Verhältnis</vt:lpstr>
      <vt:lpstr>'Zielwertsuche fertig'!Zinssatz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2012-03-26T19:22:56Z</dcterms:created>
  <dcterms:modified xsi:type="dcterms:W3CDTF">2022-03-17T13:38:09Z</dcterms:modified>
</cp:coreProperties>
</file>